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4" i="1" l="1"/>
  <c r="R24" i="1"/>
  <c r="P24" i="1"/>
  <c r="O24" i="1"/>
  <c r="M24" i="1"/>
  <c r="L24" i="1"/>
  <c r="J24" i="1"/>
  <c r="I24" i="1"/>
  <c r="H24" i="1"/>
  <c r="T24" i="1" s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S17" i="1"/>
  <c r="R17" i="1"/>
  <c r="P17" i="1"/>
  <c r="O17" i="1"/>
  <c r="M17" i="1"/>
  <c r="L17" i="1"/>
  <c r="J17" i="1"/>
  <c r="I17" i="1"/>
  <c r="H17" i="1"/>
  <c r="Q17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24" i="1" l="1"/>
  <c r="Q24" i="1"/>
  <c r="N24" i="1"/>
  <c r="K19" i="1"/>
  <c r="Q19" i="1"/>
  <c r="N19" i="1"/>
  <c r="K14" i="1"/>
  <c r="Q14" i="1"/>
  <c r="N17" i="1"/>
  <c r="T17" i="1"/>
  <c r="K17" i="1"/>
  <c r="N14" i="1"/>
  <c r="H23" i="1"/>
  <c r="G23" i="1"/>
  <c r="F23" i="1"/>
  <c r="E21" i="1"/>
  <c r="D21" i="1"/>
  <c r="C21" i="1"/>
  <c r="E19" i="1"/>
  <c r="D19" i="1"/>
  <c r="C19" i="1"/>
  <c r="H16" i="1"/>
  <c r="G16" i="1"/>
  <c r="F16" i="1"/>
  <c r="E14" i="1"/>
  <c r="D14" i="1"/>
  <c r="C14" i="1"/>
  <c r="E15" i="1"/>
  <c r="D15" i="1"/>
  <c r="C15" i="1"/>
  <c r="G25" i="1" l="1"/>
  <c r="F25" i="1"/>
  <c r="H25" i="1"/>
  <c r="E22" i="1"/>
  <c r="D22" i="1"/>
  <c r="C22" i="1"/>
  <c r="C18" i="1" l="1"/>
  <c r="C17" i="1"/>
  <c r="E18" i="1"/>
  <c r="D18" i="1"/>
  <c r="E17" i="1"/>
  <c r="D17" i="1"/>
  <c r="C24" i="1"/>
  <c r="D24" i="1"/>
  <c r="E24" i="1"/>
  <c r="E20" i="1" l="1"/>
  <c r="D20" i="1"/>
  <c r="C20" i="1"/>
  <c r="T25" i="1" l="1"/>
  <c r="S25" i="1"/>
  <c r="R25" i="1"/>
  <c r="Q25" i="1"/>
  <c r="P25" i="1"/>
  <c r="O25" i="1"/>
  <c r="N25" i="1"/>
  <c r="M25" i="1"/>
  <c r="L25" i="1"/>
  <c r="K25" i="1"/>
  <c r="J25" i="1"/>
  <c r="I25" i="1"/>
</calcChain>
</file>

<file path=xl/sharedStrings.xml><?xml version="1.0" encoding="utf-8"?>
<sst xmlns="http://schemas.openxmlformats.org/spreadsheetml/2006/main" count="82" uniqueCount="65">
  <si>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</si>
  <si>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</si>
  <si>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</si>
  <si>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</si>
  <si>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</si>
  <si>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</si>
  <si>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</si>
  <si>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</si>
  <si>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</si>
  <si>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</si>
  <si>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</si>
  <si>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</si>
  <si>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</si>
  <si>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</si>
  <si>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</si>
  <si>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</si>
  <si>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</si>
  <si>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</si>
  <si>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</si>
  <si>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</si>
  <si>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</si>
  <si>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</si>
  <si>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</si>
  <si>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</si>
  <si>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</si>
  <si>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</si>
  <si>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</si>
  <si>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</si>
  <si>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</si>
  <si>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 xml:space="preserve">                                                                                                                             (підпис)                                    (ім’я, прізвище)</t>
  </si>
  <si>
    <t>Цибуля ріпчаста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</si>
  <si>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</si>
  <si>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</si>
  <si>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</si>
  <si>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</si>
  <si>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Макаронні вироби</t>
  </si>
  <si>
    <t>Г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</si>
  <si>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</si>
  <si>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Коренеплоди свіжі, цілі, здорові, чисті, без тріщин, нев’янучі, без пошкоджень сільськогосподарськими шкідниками.</t>
  </si>
  <si>
    <t>ВИХІД</t>
  </si>
  <si>
    <t xml:space="preserve">Рецептура № 446
«Сборник  рецептур блюд и кулинарных изделий для предприятий общественного питания» 
Видання 1982 р.
</t>
  </si>
  <si>
    <t>МАКАРОНИ ВІДВАРЕНІ З ОВОЧАМИ</t>
  </si>
  <si>
    <t>Вода для приготування макаронних виробів</t>
  </si>
  <si>
    <t>Маса макаронних виробів відварних:</t>
  </si>
  <si>
    <t>Зелень петрушки</t>
  </si>
  <si>
    <t>Листя свіже, чисте, не загрубіле, з яскравим забарвленням, без квіткового стебла.</t>
  </si>
  <si>
    <t>Цибулини визріли,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</si>
  <si>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</si>
  <si>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</si>
  <si>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Олія</t>
  </si>
  <si>
    <t>Золотисто-жовтого кольору, без стороннього запаху, присмаку і гіркоти.</t>
  </si>
  <si>
    <t>Маса готових овочів:</t>
  </si>
  <si>
    <t>Овочі нарізають соломкою і пасерують, додають томатну пасту і продовжують пасерування ще 5-7 хв. Макаронні вироби відварюють у підсоленій воді, додають до них пасеровані овочі, ошпарену окропом зелень петрушки  перемішують та прогрівають.</t>
  </si>
  <si>
    <t>Подають в мілкій закусочній тарілці при температурі 60-65 °С.</t>
  </si>
  <si>
    <r>
      <t xml:space="preserve">Зовнішній вигляд  – </t>
    </r>
    <r>
      <rPr>
        <sz val="11"/>
        <color theme="1"/>
        <rFont val="Times New Roman"/>
        <family val="1"/>
        <charset val="204"/>
      </rPr>
      <t>макаронні вироби злегка втратили форму, заправлені овочами.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</si>
  <si>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макаронних виробів – від кремового до жовтого, овочів – оранжевий.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</si>
  <si>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макаронних виробів з пасерованими овочами.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</si>
  <si>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макаронні вироби м’які, легко розділяються, без грудочок.</t>
    </r>
  </si>
  <si>
    <t>100 г ± 3 %</t>
  </si>
  <si>
    <t>125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</si>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</sst>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2" borderId="0" xfId="0" applyFill="1"/>
    <xf numFmtId="164" fontId="3" fillId="2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0" fillId="0" borderId="9" xfId="0" applyBorder="1"/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164" fontId="3" fillId="2" borderId="8" xfId="1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2" borderId="8" xfId="1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zoomScale="70" zoomScaleNormal="100" zoomScalePageLayoutView="70" workbookViewId="0">
      <selection activeCell="R26" sqref="R26:T26"/>
    </sheetView>
  </sheetViews>
  <sheetFormatPr defaultRowHeight="15" x14ac:dyDescent="0.25"/>
  <cols>
    <col min="1" max="1" width="3.42578125" customWidth="1"/>
    <col min="2" max="2" width="13.42578125" customWidth="1"/>
    <col min="3" max="4" width="6.140625" customWidth="1"/>
    <col min="5" max="5" width="6" customWidth="1"/>
    <col min="6" max="6" width="5.85546875" customWidth="1"/>
    <col min="7" max="7" width="6.28515625" customWidth="1"/>
    <col min="8" max="8" width="6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5.85546875" customWidth="1"/>
    <col min="18" max="18" width="5.42578125" customWidth="1"/>
    <col min="19" max="19" width="5.28515625" customWidth="1"/>
    <col min="20" max="20" width="6.140625" customWidth="1"/>
    <col min="21" max="21" width="19.5703125" customWidth="1"/>
    <col min="22" max="22" width="10.85546875" customWidth="1"/>
    <col min="23" max="23" width="13.5703125" customWidth="1"/>
  </cols>
  <sheetData>
    <row r="1" spans="1:29" x14ac:dyDescent="0.25">
      <c r="A1" s="2"/>
      <c r="B1" s="81" t="s">
        <v>40</v>
      </c>
      <c r="C1" s="81"/>
      <c r="D1" s="81"/>
      <c r="E1" s="81"/>
      <c r="F1" s="81"/>
      <c r="G1" s="81"/>
      <c r="H1" s="81"/>
      <c r="I1" s="2"/>
      <c r="J1" s="2"/>
      <c r="K1" s="2"/>
      <c r="L1" s="2"/>
      <c r="M1" s="2"/>
      <c r="N1" s="2"/>
      <c r="O1" s="2"/>
      <c r="P1" s="3"/>
      <c r="Q1" s="80" t="s">
        <v>17</v>
      </c>
      <c r="R1" s="80"/>
      <c r="S1" s="80"/>
      <c r="T1" s="80"/>
      <c r="U1" s="80"/>
    </row>
    <row r="2" spans="1:29" x14ac:dyDescent="0.25">
      <c r="A2" s="2"/>
      <c r="B2" s="81"/>
      <c r="C2" s="81"/>
      <c r="D2" s="81"/>
      <c r="E2" s="81"/>
      <c r="F2" s="81"/>
      <c r="G2" s="81"/>
      <c r="H2" s="81"/>
      <c r="I2" s="2"/>
      <c r="J2" s="2"/>
      <c r="K2" s="2"/>
      <c r="L2" s="2"/>
      <c r="M2" s="2"/>
      <c r="N2" s="2"/>
      <c r="O2" s="2"/>
      <c r="P2" s="3"/>
      <c r="Q2" s="80" t="s">
        <v>18</v>
      </c>
      <c r="R2" s="80"/>
      <c r="S2" s="80"/>
      <c r="T2" s="80"/>
      <c r="U2" s="80"/>
    </row>
    <row r="3" spans="1:29" x14ac:dyDescent="0.25">
      <c r="A3" s="2"/>
      <c r="B3" s="81"/>
      <c r="C3" s="81"/>
      <c r="D3" s="81"/>
      <c r="E3" s="81"/>
      <c r="F3" s="81"/>
      <c r="G3" s="81"/>
      <c r="H3" s="81"/>
      <c r="I3" s="2"/>
      <c r="J3" s="2"/>
      <c r="K3" s="2"/>
      <c r="L3" s="2"/>
      <c r="M3" s="2"/>
      <c r="N3" s="2"/>
      <c r="O3" s="2"/>
      <c r="P3" s="3"/>
      <c r="Q3" s="80" t="s">
        <v>19</v>
      </c>
      <c r="R3" s="80"/>
      <c r="S3" s="80"/>
      <c r="T3" s="80"/>
      <c r="U3" s="80"/>
    </row>
    <row r="4" spans="1:29" x14ac:dyDescent="0.25">
      <c r="A4" s="2"/>
      <c r="B4" s="81"/>
      <c r="C4" s="81"/>
      <c r="D4" s="81"/>
      <c r="E4" s="81"/>
      <c r="F4" s="81"/>
      <c r="G4" s="81"/>
      <c r="H4" s="81"/>
      <c r="I4" s="2"/>
      <c r="J4" s="2"/>
      <c r="K4" s="2"/>
      <c r="L4" s="2"/>
      <c r="M4" s="2"/>
      <c r="N4" s="2"/>
      <c r="O4" s="2"/>
      <c r="P4" s="3"/>
      <c r="Q4" s="80" t="s">
        <v>20</v>
      </c>
      <c r="R4" s="80"/>
      <c r="S4" s="80"/>
      <c r="T4" s="80"/>
      <c r="U4" s="80"/>
    </row>
    <row r="5" spans="1:29" x14ac:dyDescent="0.25">
      <c r="A5" s="2"/>
      <c r="B5" s="81"/>
      <c r="C5" s="81"/>
      <c r="D5" s="81"/>
      <c r="E5" s="81"/>
      <c r="F5" s="81"/>
      <c r="G5" s="81"/>
      <c r="H5" s="81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s="25" customFormat="1" x14ac:dyDescent="0.25">
      <c r="A6" s="86" t="s">
        <v>16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/>
      <c r="W6"/>
    </row>
    <row r="7" spans="1:29" x14ac:dyDescent="0.25">
      <c r="A7" s="87" t="s">
        <v>41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25"/>
      <c r="W7" s="25"/>
    </row>
    <row r="8" spans="1:29" ht="15.7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ht="15.75" customHeight="1" x14ac:dyDescent="0.25">
      <c r="A9" s="88" t="s">
        <v>0</v>
      </c>
      <c r="B9" s="66" t="s">
        <v>14</v>
      </c>
      <c r="C9" s="66" t="s">
        <v>1</v>
      </c>
      <c r="D9" s="66"/>
      <c r="E9" s="66"/>
      <c r="F9" s="66"/>
      <c r="G9" s="66"/>
      <c r="H9" s="66"/>
      <c r="I9" s="66" t="s">
        <v>2</v>
      </c>
      <c r="J9" s="66"/>
      <c r="K9" s="66"/>
      <c r="L9" s="66"/>
      <c r="M9" s="66"/>
      <c r="N9" s="66"/>
      <c r="O9" s="66"/>
      <c r="P9" s="66"/>
      <c r="Q9" s="66"/>
      <c r="R9" s="71" t="s">
        <v>13</v>
      </c>
      <c r="S9" s="71"/>
      <c r="T9" s="71"/>
      <c r="U9" s="71" t="s">
        <v>3</v>
      </c>
      <c r="V9" s="63" t="s">
        <v>25</v>
      </c>
      <c r="W9" s="66" t="s">
        <v>34</v>
      </c>
      <c r="X9" s="66" t="s">
        <v>60</v>
      </c>
    </row>
    <row r="10" spans="1:29" ht="25.5" customHeight="1" x14ac:dyDescent="0.25">
      <c r="A10" s="89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71"/>
      <c r="S10" s="71"/>
      <c r="T10" s="71"/>
      <c r="U10" s="71"/>
      <c r="V10" s="64"/>
      <c r="W10" s="66"/>
      <c r="X10" s="66"/>
    </row>
    <row r="11" spans="1:29" x14ac:dyDescent="0.25">
      <c r="A11" s="89"/>
      <c r="B11" s="66"/>
      <c r="C11" s="75" t="s">
        <v>8</v>
      </c>
      <c r="D11" s="75"/>
      <c r="E11" s="75"/>
      <c r="F11" s="75" t="s">
        <v>9</v>
      </c>
      <c r="G11" s="75"/>
      <c r="H11" s="75"/>
      <c r="I11" s="75" t="s">
        <v>10</v>
      </c>
      <c r="J11" s="75"/>
      <c r="K11" s="75"/>
      <c r="L11" s="75" t="s">
        <v>11</v>
      </c>
      <c r="M11" s="75"/>
      <c r="N11" s="75"/>
      <c r="O11" s="75" t="s">
        <v>12</v>
      </c>
      <c r="P11" s="75"/>
      <c r="Q11" s="75"/>
      <c r="R11" s="71"/>
      <c r="S11" s="71"/>
      <c r="T11" s="71"/>
      <c r="U11" s="71"/>
      <c r="V11" s="64"/>
      <c r="W11" s="66"/>
      <c r="X11" s="66"/>
    </row>
    <row r="12" spans="1:29" ht="30.75" customHeight="1" x14ac:dyDescent="0.25">
      <c r="A12" s="89"/>
      <c r="B12" s="66"/>
      <c r="C12" s="72" t="s">
        <v>4</v>
      </c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4"/>
      <c r="U12" s="71"/>
      <c r="V12" s="65"/>
      <c r="W12" s="66"/>
      <c r="X12" s="66"/>
    </row>
    <row r="13" spans="1:29" ht="45.75" customHeight="1" x14ac:dyDescent="0.25">
      <c r="A13" s="90"/>
      <c r="B13" s="66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71"/>
      <c r="V13" s="13" t="s">
        <v>15</v>
      </c>
      <c r="W13" s="13" t="s">
        <v>15</v>
      </c>
      <c r="X13" s="60" t="s">
        <v>15</v>
      </c>
      <c r="Z13" s="91" t="s">
        <v>61</v>
      </c>
      <c r="AA13" s="91" t="s">
        <v>62</v>
      </c>
      <c r="AB13" s="91" t="s">
        <v>63</v>
      </c>
      <c r="AC13" s="91" t="s">
        <v>64</v>
      </c>
    </row>
    <row r="14" spans="1:29" ht="104.25" customHeight="1" x14ac:dyDescent="0.25">
      <c r="A14" s="22" t="s">
        <v>36</v>
      </c>
      <c r="B14" s="16" t="s">
        <v>35</v>
      </c>
      <c r="C14" s="17">
        <f>(100*F14)/(100-V14)</f>
        <v>28</v>
      </c>
      <c r="D14" s="41">
        <f>(100*G14)/(100-V14)</f>
        <v>28</v>
      </c>
      <c r="E14" s="26">
        <f>(100*H14)/(100-V14)</f>
        <v>35</v>
      </c>
      <c r="F14" s="32">
        <v>28</v>
      </c>
      <c r="G14" s="32">
        <v>28</v>
      </c>
      <c r="H14" s="58">
        <f>G14/0.8</f>
        <v>35</v>
      </c>
      <c r="I14" s="33">
        <f>Z14/100*F14</f>
        <v>2.996</v>
      </c>
      <c r="J14" s="33">
        <f>Z14/100*G14</f>
        <v>2.996</v>
      </c>
      <c r="K14" s="33">
        <f>Z14/100*H14</f>
        <v>3.7450000000000001</v>
      </c>
      <c r="L14" s="33">
        <f>AA14/100*F14</f>
        <v>0.30800000000000005</v>
      </c>
      <c r="M14" s="33">
        <f>AA14/100*G14</f>
        <v>0.30800000000000005</v>
      </c>
      <c r="N14" s="33">
        <f>AA14/100*H14</f>
        <v>0.38500000000000006</v>
      </c>
      <c r="O14" s="33">
        <f>AB14/100*F14</f>
        <v>19.543999999999997</v>
      </c>
      <c r="P14" s="33">
        <f>AB14/100*G14</f>
        <v>19.543999999999997</v>
      </c>
      <c r="Q14" s="33">
        <f>AB14/100*H14</f>
        <v>24.43</v>
      </c>
      <c r="R14" s="32">
        <f>AC14/100*F14</f>
        <v>94.36</v>
      </c>
      <c r="S14" s="32">
        <f>AC14/100*G14</f>
        <v>94.36</v>
      </c>
      <c r="T14" s="32">
        <f>AC14/100*H14</f>
        <v>117.95</v>
      </c>
      <c r="U14" s="61" t="s">
        <v>37</v>
      </c>
      <c r="V14" s="18">
        <v>0</v>
      </c>
      <c r="W14" s="19">
        <v>185</v>
      </c>
      <c r="X14" s="92"/>
      <c r="Z14" s="33">
        <v>10.7</v>
      </c>
      <c r="AA14" s="33">
        <v>1.1000000000000001</v>
      </c>
      <c r="AB14" s="33">
        <v>69.8</v>
      </c>
      <c r="AC14" s="32">
        <v>337</v>
      </c>
    </row>
    <row r="15" spans="1:29" ht="84.75" customHeight="1" x14ac:dyDescent="0.25">
      <c r="A15" s="45"/>
      <c r="B15" s="46" t="s">
        <v>42</v>
      </c>
      <c r="C15" s="47">
        <f>(100*F15)/(100-V15)</f>
        <v>168</v>
      </c>
      <c r="D15" s="48">
        <f>(100*G15)/(100-V15)</f>
        <v>168</v>
      </c>
      <c r="E15" s="49">
        <f>(100*H15)/(100-V15)</f>
        <v>210</v>
      </c>
      <c r="F15" s="34">
        <v>168</v>
      </c>
      <c r="G15" s="34">
        <v>168</v>
      </c>
      <c r="H15" s="58">
        <f>G15/0.8</f>
        <v>210</v>
      </c>
      <c r="I15" s="33">
        <f>Z15/100*F15</f>
        <v>0</v>
      </c>
      <c r="J15" s="33">
        <f>Z15/100*G15</f>
        <v>0</v>
      </c>
      <c r="K15" s="33">
        <f>Z15/100*H15</f>
        <v>0</v>
      </c>
      <c r="L15" s="33">
        <f>AA15/100*F15</f>
        <v>0</v>
      </c>
      <c r="M15" s="33">
        <f>AA15/100*G15</f>
        <v>0</v>
      </c>
      <c r="N15" s="33">
        <f>AA15/100*H15</f>
        <v>0</v>
      </c>
      <c r="O15" s="33">
        <f>AB15/100*F15</f>
        <v>0</v>
      </c>
      <c r="P15" s="33">
        <f>AB15/100*G15</f>
        <v>0</v>
      </c>
      <c r="Q15" s="33">
        <f>AB15/100*H15</f>
        <v>0</v>
      </c>
      <c r="R15" s="32">
        <f>AC15/100*F15</f>
        <v>0</v>
      </c>
      <c r="S15" s="32">
        <f>AC15/100*G15</f>
        <v>0</v>
      </c>
      <c r="T15" s="32">
        <f>AC15/100*H15</f>
        <v>0</v>
      </c>
      <c r="U15" s="42" t="s">
        <v>33</v>
      </c>
      <c r="V15" s="50">
        <v>0</v>
      </c>
      <c r="W15" s="51">
        <v>0</v>
      </c>
      <c r="X15" s="92"/>
      <c r="Z15" s="33">
        <v>0</v>
      </c>
      <c r="AA15" s="33">
        <v>0</v>
      </c>
      <c r="AB15" s="33">
        <v>0</v>
      </c>
      <c r="AC15" s="32">
        <v>0</v>
      </c>
    </row>
    <row r="16" spans="1:29" s="8" customFormat="1" ht="32.25" customHeight="1" x14ac:dyDescent="0.25">
      <c r="A16" s="22"/>
      <c r="B16" s="77" t="s">
        <v>43</v>
      </c>
      <c r="C16" s="77"/>
      <c r="D16" s="77"/>
      <c r="E16" s="77"/>
      <c r="F16" s="52">
        <f>F14*W14/100+F14</f>
        <v>79.8</v>
      </c>
      <c r="G16" s="52">
        <f>G14*W14/100+G14</f>
        <v>79.8</v>
      </c>
      <c r="H16" s="52">
        <f>H14*W14/100+H14</f>
        <v>99.75</v>
      </c>
      <c r="I16" s="33"/>
      <c r="J16" s="33"/>
      <c r="K16" s="33"/>
      <c r="L16" s="33"/>
      <c r="M16" s="33"/>
      <c r="N16" s="33"/>
      <c r="O16" s="33"/>
      <c r="P16" s="33"/>
      <c r="Q16" s="33"/>
      <c r="R16" s="32"/>
      <c r="S16" s="32"/>
      <c r="T16" s="32"/>
      <c r="U16" s="44"/>
      <c r="V16" s="18"/>
      <c r="W16" s="19"/>
      <c r="X16" s="92"/>
      <c r="Z16" s="33"/>
      <c r="AA16" s="33"/>
      <c r="AB16" s="33"/>
      <c r="AC16" s="32"/>
    </row>
    <row r="17" spans="1:29" ht="34.5" customHeight="1" x14ac:dyDescent="0.25">
      <c r="A17" s="22"/>
      <c r="B17" s="14" t="s">
        <v>27</v>
      </c>
      <c r="C17" s="17">
        <f>(100*F17)/(100-V17)</f>
        <v>10</v>
      </c>
      <c r="D17" s="17">
        <f>(100*G17)/(100-V17)</f>
        <v>10</v>
      </c>
      <c r="E17" s="17">
        <f>(100*H17)/(100-V17)</f>
        <v>12.5</v>
      </c>
      <c r="F17" s="76">
        <v>8</v>
      </c>
      <c r="G17" s="76">
        <v>8</v>
      </c>
      <c r="H17" s="97">
        <f t="shared" ref="H17" si="0">G17/0.8</f>
        <v>10</v>
      </c>
      <c r="I17" s="93">
        <f t="shared" ref="I17" si="1">Z17/100*F17</f>
        <v>0.10400000000000001</v>
      </c>
      <c r="J17" s="93">
        <f t="shared" ref="J17" si="2">Z17/100*G17</f>
        <v>0.10400000000000001</v>
      </c>
      <c r="K17" s="93">
        <f t="shared" ref="K17" si="3">Z17/100*H17</f>
        <v>0.13</v>
      </c>
      <c r="L17" s="93">
        <f t="shared" ref="L17" si="4">AA17/100*F17</f>
        <v>8.0000000000000002E-3</v>
      </c>
      <c r="M17" s="93">
        <f t="shared" ref="M17" si="5">AA17/100*G17</f>
        <v>8.0000000000000002E-3</v>
      </c>
      <c r="N17" s="93">
        <f t="shared" ref="N17" si="6">AA17/100*H17</f>
        <v>0.01</v>
      </c>
      <c r="O17" s="93">
        <f t="shared" ref="O17" si="7">AB17/100*F17</f>
        <v>0.67200000000000004</v>
      </c>
      <c r="P17" s="93">
        <f t="shared" ref="P17" si="8">AB17/100*G17</f>
        <v>0.67200000000000004</v>
      </c>
      <c r="Q17" s="93">
        <f>AB17/100*H17</f>
        <v>0.84000000000000008</v>
      </c>
      <c r="R17" s="95">
        <f t="shared" ref="R17" si="9">AC17/100*F17</f>
        <v>2.72</v>
      </c>
      <c r="S17" s="95">
        <f t="shared" ref="S17" si="10">AC17/100*G17</f>
        <v>2.72</v>
      </c>
      <c r="T17" s="95">
        <f t="shared" ref="T17" si="11">AC17/100*H17</f>
        <v>3.4000000000000004</v>
      </c>
      <c r="U17" s="85" t="s">
        <v>38</v>
      </c>
      <c r="V17" s="19">
        <v>20</v>
      </c>
      <c r="W17" s="19">
        <v>0</v>
      </c>
      <c r="X17" s="92"/>
      <c r="Z17" s="93">
        <v>1.3</v>
      </c>
      <c r="AA17" s="93">
        <v>0.1</v>
      </c>
      <c r="AB17" s="93">
        <v>8.4</v>
      </c>
      <c r="AC17" s="95">
        <v>34</v>
      </c>
    </row>
    <row r="18" spans="1:29" ht="32.25" customHeight="1" x14ac:dyDescent="0.25">
      <c r="A18" s="22"/>
      <c r="B18" s="14" t="s">
        <v>28</v>
      </c>
      <c r="C18" s="17">
        <f>(100*F17)/(100-V18)</f>
        <v>10.666666666666666</v>
      </c>
      <c r="D18" s="17">
        <f>(100*G17)/(100-V18)</f>
        <v>10.666666666666666</v>
      </c>
      <c r="E18" s="17">
        <f>(100*H17)/(100-V18)</f>
        <v>13.333333333333334</v>
      </c>
      <c r="F18" s="76"/>
      <c r="G18" s="76"/>
      <c r="H18" s="98"/>
      <c r="I18" s="94"/>
      <c r="J18" s="94"/>
      <c r="K18" s="94"/>
      <c r="L18" s="94"/>
      <c r="M18" s="94"/>
      <c r="N18" s="94"/>
      <c r="O18" s="94"/>
      <c r="P18" s="94"/>
      <c r="Q18" s="94"/>
      <c r="R18" s="96"/>
      <c r="S18" s="96"/>
      <c r="T18" s="96"/>
      <c r="U18" s="85"/>
      <c r="V18" s="19">
        <v>25</v>
      </c>
      <c r="W18" s="19">
        <v>0</v>
      </c>
      <c r="X18" s="92"/>
      <c r="Z18" s="94"/>
      <c r="AA18" s="94"/>
      <c r="AB18" s="94"/>
      <c r="AC18" s="96"/>
    </row>
    <row r="19" spans="1:29" ht="50.25" customHeight="1" x14ac:dyDescent="0.25">
      <c r="A19" s="22"/>
      <c r="B19" s="14" t="s">
        <v>44</v>
      </c>
      <c r="C19" s="17">
        <f>(100*F19)/(100-V19)</f>
        <v>4.0540540540540544</v>
      </c>
      <c r="D19" s="17">
        <f>(100*G19)/(100-V19)</f>
        <v>4.0540540540540544</v>
      </c>
      <c r="E19" s="17">
        <f>(100*H19)/(100-V19)</f>
        <v>5.0675675675675675</v>
      </c>
      <c r="F19" s="48">
        <v>3</v>
      </c>
      <c r="G19" s="48">
        <v>3</v>
      </c>
      <c r="H19" s="58">
        <f>G19/0.8</f>
        <v>3.75</v>
      </c>
      <c r="I19" s="33">
        <f>Z19/100*F19</f>
        <v>0.11100000000000002</v>
      </c>
      <c r="J19" s="33">
        <f>Z19/100*G19</f>
        <v>0.11100000000000002</v>
      </c>
      <c r="K19" s="33">
        <f>Z19/100*H19</f>
        <v>0.13875000000000001</v>
      </c>
      <c r="L19" s="33">
        <f>AA19/100*F19</f>
        <v>1.2E-2</v>
      </c>
      <c r="M19" s="33">
        <f>AA19/100*G19</f>
        <v>1.2E-2</v>
      </c>
      <c r="N19" s="33">
        <f>AA19/100*H19</f>
        <v>1.4999999999999999E-2</v>
      </c>
      <c r="O19" s="33">
        <f>AB19/100*F19</f>
        <v>0.28500000000000003</v>
      </c>
      <c r="P19" s="33">
        <f>AB19/100*G19</f>
        <v>0.28500000000000003</v>
      </c>
      <c r="Q19" s="33">
        <f>AB19/100*H19</f>
        <v>0.35625000000000001</v>
      </c>
      <c r="R19" s="32">
        <f>AC19/100*F19</f>
        <v>1.47</v>
      </c>
      <c r="S19" s="32">
        <f>AC19/100*G19</f>
        <v>1.47</v>
      </c>
      <c r="T19" s="32">
        <f>AC19/100*H19</f>
        <v>1.8374999999999999</v>
      </c>
      <c r="U19" s="42" t="s">
        <v>45</v>
      </c>
      <c r="V19" s="19">
        <v>26</v>
      </c>
      <c r="W19" s="19">
        <v>0</v>
      </c>
      <c r="X19" s="92"/>
      <c r="Z19" s="33">
        <v>3.7</v>
      </c>
      <c r="AA19" s="33">
        <v>0.4</v>
      </c>
      <c r="AB19" s="33">
        <v>9.5</v>
      </c>
      <c r="AC19" s="32">
        <v>49</v>
      </c>
    </row>
    <row r="20" spans="1:29" ht="60" customHeight="1" x14ac:dyDescent="0.25">
      <c r="A20" s="22"/>
      <c r="B20" s="14" t="s">
        <v>30</v>
      </c>
      <c r="C20" s="17">
        <f>(100*F20)/(100-V20)</f>
        <v>8.3333333333333339</v>
      </c>
      <c r="D20" s="31">
        <f>(100*G20)/(100-V20)</f>
        <v>8.3333333333333339</v>
      </c>
      <c r="E20" s="26">
        <f>(100*H20)/(100-V20)</f>
        <v>10.416666666666666</v>
      </c>
      <c r="F20" s="34">
        <v>7</v>
      </c>
      <c r="G20" s="34">
        <v>7</v>
      </c>
      <c r="H20" s="58">
        <f>G20/0.8</f>
        <v>8.75</v>
      </c>
      <c r="I20" s="33">
        <f>Z20/100*F20</f>
        <v>9.799999999999999E-2</v>
      </c>
      <c r="J20" s="33">
        <f>Z20/100*G20</f>
        <v>9.799999999999999E-2</v>
      </c>
      <c r="K20" s="33">
        <f>Z20/100*H20</f>
        <v>0.12249999999999998</v>
      </c>
      <c r="L20" s="33">
        <f>AA20/100*F20</f>
        <v>0</v>
      </c>
      <c r="M20" s="33">
        <f>AA20/100*G20</f>
        <v>0</v>
      </c>
      <c r="N20" s="33">
        <f>AA20/100*H20</f>
        <v>0</v>
      </c>
      <c r="O20" s="33">
        <f>AB20/100*F20</f>
        <v>0.68600000000000005</v>
      </c>
      <c r="P20" s="33">
        <f>AB20/100*G20</f>
        <v>0.68600000000000005</v>
      </c>
      <c r="Q20" s="33">
        <f>AB20/100*H20</f>
        <v>0.85750000000000004</v>
      </c>
      <c r="R20" s="32">
        <f>AC20/100*F20</f>
        <v>2.8699999999999997</v>
      </c>
      <c r="S20" s="32">
        <f>AC20/100*G20</f>
        <v>2.8699999999999997</v>
      </c>
      <c r="T20" s="32">
        <f>AC20/100*H20</f>
        <v>3.5874999999999999</v>
      </c>
      <c r="U20" s="36" t="s">
        <v>46</v>
      </c>
      <c r="V20" s="19">
        <v>16</v>
      </c>
      <c r="W20" s="19">
        <v>0</v>
      </c>
      <c r="X20" s="92"/>
      <c r="Z20" s="33">
        <v>1.4</v>
      </c>
      <c r="AA20" s="33">
        <v>0</v>
      </c>
      <c r="AB20" s="33">
        <v>9.8000000000000007</v>
      </c>
      <c r="AC20" s="32">
        <v>41</v>
      </c>
    </row>
    <row r="21" spans="1:29" ht="81.75" customHeight="1" x14ac:dyDescent="0.25">
      <c r="A21" s="22"/>
      <c r="B21" s="14" t="s">
        <v>47</v>
      </c>
      <c r="C21" s="17">
        <f>(100*F21)/(100-V21)</f>
        <v>2.5</v>
      </c>
      <c r="D21" s="41">
        <f>(100*G21)/(100-V21)</f>
        <v>2.5</v>
      </c>
      <c r="E21" s="26">
        <f>(100*H21)/(100-V21)</f>
        <v>3.125</v>
      </c>
      <c r="F21" s="34">
        <v>2.5</v>
      </c>
      <c r="G21" s="34">
        <v>2.5</v>
      </c>
      <c r="H21" s="58">
        <f>G21/0.8</f>
        <v>3.125</v>
      </c>
      <c r="I21" s="33">
        <f>Z21/100*F21</f>
        <v>0.12</v>
      </c>
      <c r="J21" s="33">
        <f>Z21/100*G21</f>
        <v>0.12</v>
      </c>
      <c r="K21" s="33">
        <f>Z21/100*H21</f>
        <v>0.15</v>
      </c>
      <c r="L21" s="33">
        <f>AA21/100*F21</f>
        <v>0</v>
      </c>
      <c r="M21" s="33">
        <f>AA21/100*G21</f>
        <v>0</v>
      </c>
      <c r="N21" s="33">
        <f>AA21/100*H21</f>
        <v>0</v>
      </c>
      <c r="O21" s="33">
        <f>AB21/100*F21</f>
        <v>0.50250000000000006</v>
      </c>
      <c r="P21" s="33">
        <f>AB21/100*G21</f>
        <v>0.50250000000000006</v>
      </c>
      <c r="Q21" s="33">
        <f>AB21/100*H21</f>
        <v>0.62812500000000004</v>
      </c>
      <c r="R21" s="32">
        <f>AC21/100*F21</f>
        <v>2.4750000000000001</v>
      </c>
      <c r="S21" s="32">
        <f>AC21/100*G21</f>
        <v>2.4750000000000001</v>
      </c>
      <c r="T21" s="32">
        <f>AC21/100*H21</f>
        <v>3.09375</v>
      </c>
      <c r="U21" s="36" t="s">
        <v>48</v>
      </c>
      <c r="V21" s="19">
        <v>0</v>
      </c>
      <c r="W21" s="19">
        <v>0</v>
      </c>
      <c r="X21" s="92"/>
      <c r="Z21" s="33">
        <v>4.8</v>
      </c>
      <c r="AA21" s="33">
        <v>0</v>
      </c>
      <c r="AB21" s="33">
        <v>20.100000000000001</v>
      </c>
      <c r="AC21" s="32">
        <v>99</v>
      </c>
    </row>
    <row r="22" spans="1:29" ht="39.75" customHeight="1" x14ac:dyDescent="0.25">
      <c r="A22" s="22"/>
      <c r="B22" s="14" t="s">
        <v>49</v>
      </c>
      <c r="C22" s="17">
        <f>(100*F22)/(100-V22)</f>
        <v>2.5</v>
      </c>
      <c r="D22" s="38">
        <f>(100*G22)/(100-V22)</f>
        <v>2.5</v>
      </c>
      <c r="E22" s="26">
        <f>(100*H22)/(100-V22)</f>
        <v>3.125</v>
      </c>
      <c r="F22" s="59">
        <v>2.5</v>
      </c>
      <c r="G22" s="59">
        <v>2.5</v>
      </c>
      <c r="H22" s="58">
        <f>G22/0.8</f>
        <v>3.125</v>
      </c>
      <c r="I22" s="33">
        <f>Z22/100*F22</f>
        <v>0</v>
      </c>
      <c r="J22" s="33">
        <f>Z22/100*G22</f>
        <v>0</v>
      </c>
      <c r="K22" s="33">
        <f>Z22/100*H22</f>
        <v>0</v>
      </c>
      <c r="L22" s="33">
        <f>AA22/100*F22</f>
        <v>2.4975000000000005</v>
      </c>
      <c r="M22" s="33">
        <f>AA22/100*G22</f>
        <v>2.4975000000000005</v>
      </c>
      <c r="N22" s="33">
        <f>AA22/100*H22</f>
        <v>3.1218750000000002</v>
      </c>
      <c r="O22" s="33">
        <f>AB22/100*F22</f>
        <v>0</v>
      </c>
      <c r="P22" s="33">
        <f>AB22/100*G22</f>
        <v>0</v>
      </c>
      <c r="Q22" s="33">
        <f>AB22/100*H22</f>
        <v>0</v>
      </c>
      <c r="R22" s="32">
        <f>AC22/100*F22</f>
        <v>22.475000000000001</v>
      </c>
      <c r="S22" s="32">
        <f>AC22/100*G22</f>
        <v>22.475000000000001</v>
      </c>
      <c r="T22" s="32">
        <f>AC22/100*H22</f>
        <v>28.09375</v>
      </c>
      <c r="U22" s="53" t="s">
        <v>50</v>
      </c>
      <c r="V22" s="19">
        <v>0</v>
      </c>
      <c r="W22" s="19">
        <v>0</v>
      </c>
      <c r="X22" s="92"/>
      <c r="Z22" s="33">
        <v>0</v>
      </c>
      <c r="AA22" s="33">
        <v>99.9</v>
      </c>
      <c r="AB22" s="33">
        <v>0</v>
      </c>
      <c r="AC22" s="32">
        <v>899</v>
      </c>
    </row>
    <row r="23" spans="1:29" ht="30" customHeight="1" x14ac:dyDescent="0.25">
      <c r="A23" s="22"/>
      <c r="B23" s="82" t="s">
        <v>51</v>
      </c>
      <c r="C23" s="83"/>
      <c r="D23" s="83"/>
      <c r="E23" s="84"/>
      <c r="F23" s="54">
        <f>SUM(F17:F22)*(100-W23)/100</f>
        <v>19.78</v>
      </c>
      <c r="G23" s="54">
        <f>SUM(G17:G22)*(100-W23)/100</f>
        <v>19.78</v>
      </c>
      <c r="H23" s="54">
        <f>SUM(H17:H22)*(100-W23)/100</f>
        <v>24.725000000000001</v>
      </c>
      <c r="I23" s="35"/>
      <c r="J23" s="35"/>
      <c r="K23" s="35"/>
      <c r="L23" s="35"/>
      <c r="M23" s="35"/>
      <c r="N23" s="35"/>
      <c r="O23" s="35"/>
      <c r="P23" s="35"/>
      <c r="Q23" s="35"/>
      <c r="R23" s="34"/>
      <c r="S23" s="34"/>
      <c r="T23" s="34"/>
      <c r="U23" s="53"/>
      <c r="V23" s="19"/>
      <c r="W23" s="19">
        <v>14</v>
      </c>
      <c r="X23" s="92"/>
      <c r="Z23" s="33"/>
      <c r="AA23" s="33"/>
      <c r="AB23" s="33"/>
      <c r="AC23" s="32"/>
    </row>
    <row r="24" spans="1:29" ht="67.5" x14ac:dyDescent="0.25">
      <c r="A24" s="20"/>
      <c r="B24" s="14" t="s">
        <v>31</v>
      </c>
      <c r="C24" s="23">
        <f>(100*F24)/(100-V24)</f>
        <v>0.3</v>
      </c>
      <c r="D24" s="15">
        <f>(100*G24)/(100-V24)</f>
        <v>0.3</v>
      </c>
      <c r="E24" s="27">
        <f>(100*H24)/(100-V24)</f>
        <v>0.37499999999999994</v>
      </c>
      <c r="F24" s="33">
        <v>0.3</v>
      </c>
      <c r="G24" s="33">
        <v>0.3</v>
      </c>
      <c r="H24" s="99">
        <f>G24/0.8</f>
        <v>0.37499999999999994</v>
      </c>
      <c r="I24" s="33">
        <f>Z24/100*F24</f>
        <v>0</v>
      </c>
      <c r="J24" s="33">
        <f>Z24/100*G24</f>
        <v>0</v>
      </c>
      <c r="K24" s="33">
        <f>Z24/100*H24</f>
        <v>0</v>
      </c>
      <c r="L24" s="33">
        <f>AA24/100*F24</f>
        <v>0</v>
      </c>
      <c r="M24" s="33">
        <f>AA24/100*G24</f>
        <v>0</v>
      </c>
      <c r="N24" s="33">
        <f>AA24/100*H24</f>
        <v>0</v>
      </c>
      <c r="O24" s="33">
        <f>AB24/100*F24</f>
        <v>0</v>
      </c>
      <c r="P24" s="33">
        <f>AB24/100*G24</f>
        <v>0</v>
      </c>
      <c r="Q24" s="33">
        <f>AB24/100*H24</f>
        <v>0</v>
      </c>
      <c r="R24" s="32">
        <f>AC24/100*F24</f>
        <v>0</v>
      </c>
      <c r="S24" s="32">
        <f>AC24/100*G24</f>
        <v>0</v>
      </c>
      <c r="T24" s="32">
        <f>AC24/100*H24</f>
        <v>0</v>
      </c>
      <c r="U24" s="37" t="s">
        <v>32</v>
      </c>
      <c r="V24" s="19">
        <v>0</v>
      </c>
      <c r="W24" s="19">
        <v>0</v>
      </c>
      <c r="X24" s="92"/>
      <c r="Z24" s="33">
        <v>0</v>
      </c>
      <c r="AA24" s="33">
        <v>0</v>
      </c>
      <c r="AB24" s="33">
        <v>0</v>
      </c>
      <c r="AC24" s="32">
        <v>0</v>
      </c>
    </row>
    <row r="25" spans="1:29" x14ac:dyDescent="0.25">
      <c r="A25" s="21"/>
      <c r="B25" s="67" t="s">
        <v>39</v>
      </c>
      <c r="C25" s="68"/>
      <c r="D25" s="68"/>
      <c r="E25" s="69"/>
      <c r="F25" s="28">
        <f>(F16+F23+F24)*(100-W25)/100</f>
        <v>99.88</v>
      </c>
      <c r="G25" s="28">
        <f>(G16+G23+G24)*(100-W25)/100</f>
        <v>99.88</v>
      </c>
      <c r="H25" s="28">
        <f>(H16+H23+H24)*(100-W25)/100</f>
        <v>124.85</v>
      </c>
      <c r="I25" s="29">
        <f t="shared" ref="I25:T25" si="12">SUM(I14:I24)</f>
        <v>3.4290000000000003</v>
      </c>
      <c r="J25" s="29">
        <f t="shared" si="12"/>
        <v>3.4290000000000003</v>
      </c>
      <c r="K25" s="29">
        <f t="shared" si="12"/>
        <v>4.2862499999999999</v>
      </c>
      <c r="L25" s="29">
        <f t="shared" si="12"/>
        <v>2.8255000000000008</v>
      </c>
      <c r="M25" s="29">
        <f t="shared" si="12"/>
        <v>2.8255000000000008</v>
      </c>
      <c r="N25" s="29">
        <f t="shared" si="12"/>
        <v>3.5318750000000003</v>
      </c>
      <c r="O25" s="29">
        <f t="shared" si="12"/>
        <v>21.689499999999999</v>
      </c>
      <c r="P25" s="29">
        <f t="shared" si="12"/>
        <v>21.689499999999999</v>
      </c>
      <c r="Q25" s="29">
        <f t="shared" si="12"/>
        <v>27.111875000000001</v>
      </c>
      <c r="R25" s="28">
        <f t="shared" si="12"/>
        <v>126.37</v>
      </c>
      <c r="S25" s="28">
        <f t="shared" si="12"/>
        <v>126.37</v>
      </c>
      <c r="T25" s="28">
        <f t="shared" si="12"/>
        <v>157.96250000000003</v>
      </c>
      <c r="U25" s="30"/>
      <c r="V25" s="19"/>
      <c r="W25" s="40">
        <v>0</v>
      </c>
      <c r="X25" s="92"/>
      <c r="Z25" s="33"/>
      <c r="AA25" s="33"/>
      <c r="AB25" s="33"/>
      <c r="AC25" s="32"/>
    </row>
    <row r="26" spans="1:29" x14ac:dyDescent="0.25">
      <c r="A26" s="6"/>
      <c r="B26" s="7"/>
      <c r="C26" s="9"/>
      <c r="D26" s="9"/>
      <c r="E26" s="9"/>
      <c r="F26" s="39"/>
      <c r="G26" s="39"/>
      <c r="H26" s="39"/>
      <c r="I26" s="10"/>
      <c r="J26" s="10"/>
      <c r="K26" s="10"/>
      <c r="L26" s="10"/>
      <c r="M26" s="10"/>
      <c r="N26" s="10"/>
      <c r="O26" s="10"/>
      <c r="P26" s="10"/>
      <c r="Q26" s="10"/>
      <c r="R26" s="62"/>
      <c r="S26" s="62"/>
      <c r="T26" s="62"/>
      <c r="U26" s="8"/>
      <c r="W26" s="25"/>
    </row>
    <row r="27" spans="1:29" x14ac:dyDescent="0.25">
      <c r="A27" s="6"/>
      <c r="B27" s="7"/>
      <c r="C27" s="9"/>
      <c r="D27" s="9"/>
      <c r="E27" s="9"/>
      <c r="F27" s="11"/>
      <c r="G27" s="11"/>
      <c r="H27" s="1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8"/>
      <c r="W27" s="25"/>
    </row>
    <row r="28" spans="1:29" ht="16.5" customHeight="1" x14ac:dyDescent="0.25">
      <c r="A28" s="6"/>
      <c r="B28" s="70" t="s">
        <v>21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</row>
    <row r="29" spans="1:29" ht="30.75" customHeight="1" x14ac:dyDescent="0.25">
      <c r="A29" s="6"/>
      <c r="B29" s="79" t="s">
        <v>52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</row>
    <row r="30" spans="1:29" x14ac:dyDescent="0.25">
      <c r="A30" s="6"/>
      <c r="B30" s="55" t="s">
        <v>53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9" x14ac:dyDescent="0.25">
      <c r="A31" s="6"/>
      <c r="B31" s="55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9" x14ac:dyDescent="0.25">
      <c r="A32" s="1"/>
      <c r="B32" s="70" t="s">
        <v>22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</row>
    <row r="33" spans="1:21" ht="16.5" customHeight="1" x14ac:dyDescent="0.25">
      <c r="A33" s="1"/>
      <c r="B33" s="56" t="s">
        <v>54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1:21" ht="17.25" customHeight="1" x14ac:dyDescent="0.25">
      <c r="A34" s="1"/>
      <c r="B34" s="43" t="s">
        <v>55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</row>
    <row r="35" spans="1:21" ht="16.5" customHeight="1" x14ac:dyDescent="0.25">
      <c r="A35" s="1"/>
      <c r="B35" s="43" t="s">
        <v>56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</row>
    <row r="36" spans="1:21" x14ac:dyDescent="0.25">
      <c r="A36" s="1"/>
      <c r="B36" s="43" t="s">
        <v>57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spans="1:21" x14ac:dyDescent="0.25">
      <c r="A37" s="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25">
      <c r="A38" s="1"/>
      <c r="B38" s="70" t="s">
        <v>23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</row>
    <row r="39" spans="1:21" x14ac:dyDescent="0.25">
      <c r="A39" s="1"/>
      <c r="B39" s="4" t="s">
        <v>26</v>
      </c>
      <c r="C39" s="4"/>
      <c r="D39" s="4" t="s">
        <v>58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25">
      <c r="A40" s="1"/>
      <c r="B40" s="4"/>
      <c r="C40" s="4"/>
      <c r="D40" s="4" t="s">
        <v>59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25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ht="18" customHeight="1" x14ac:dyDescent="0.25">
      <c r="A42" s="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25">
      <c r="A43" s="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25">
      <c r="A44" s="1"/>
      <c r="B44" s="78" t="s">
        <v>24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</row>
    <row r="45" spans="1:21" x14ac:dyDescent="0.25">
      <c r="A45" s="1"/>
      <c r="B45" s="4" t="s">
        <v>29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5"/>
      <c r="N45" s="4"/>
      <c r="O45" s="4"/>
      <c r="P45" s="5"/>
      <c r="Q45" s="4"/>
      <c r="R45" s="4"/>
      <c r="S45" s="4"/>
      <c r="T45" s="4"/>
      <c r="U45" s="5"/>
    </row>
    <row r="46" spans="1:21" ht="1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25">
      <c r="A47" s="1"/>
    </row>
    <row r="48" spans="1:21" x14ac:dyDescent="0.25">
      <c r="A48" s="1"/>
    </row>
    <row r="49" spans="1:1" ht="15" customHeight="1" x14ac:dyDescent="0.25">
      <c r="A49" s="1"/>
    </row>
    <row r="50" spans="1:1" x14ac:dyDescent="0.25">
      <c r="A50" s="1"/>
    </row>
    <row r="57" spans="1:1" ht="30" customHeight="1" x14ac:dyDescent="0.25"/>
  </sheetData>
  <mergeCells count="50">
    <mergeCell ref="X9:X12"/>
    <mergeCell ref="Z17:Z18"/>
    <mergeCell ref="AA17:AA18"/>
    <mergeCell ref="AB17:AB18"/>
    <mergeCell ref="AC17:AC18"/>
    <mergeCell ref="B23:E23"/>
    <mergeCell ref="T17:T18"/>
    <mergeCell ref="U17:U18"/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B44:U44"/>
    <mergeCell ref="B9:B13"/>
    <mergeCell ref="B32:U32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B28:U28"/>
    <mergeCell ref="B29:U29"/>
    <mergeCell ref="O11:Q11"/>
    <mergeCell ref="C9:H10"/>
    <mergeCell ref="V9:V12"/>
    <mergeCell ref="W9:W12"/>
    <mergeCell ref="B25:E25"/>
    <mergeCell ref="B38:U38"/>
    <mergeCell ref="I9:Q10"/>
    <mergeCell ref="R9:T11"/>
    <mergeCell ref="U9:U13"/>
    <mergeCell ref="C12:T12"/>
    <mergeCell ref="C11:E11"/>
    <mergeCell ref="F11:H11"/>
    <mergeCell ref="F17:F18"/>
    <mergeCell ref="G17:G18"/>
    <mergeCell ref="H17:H18"/>
    <mergeCell ref="R17:R18"/>
    <mergeCell ref="S17:S18"/>
    <mergeCell ref="B16:E16"/>
  </mergeCells>
  <pageMargins left="0.25" right="0.25" top="0.75" bottom="0.75" header="0.3" footer="0.3"/>
  <pageSetup paperSize="9" orientation="landscape" r:id="rId1"/>
  <ignoredErrors>
    <ignoredError sqref="C18:E18 H16 H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2022-10-29T17:58:44Z</dcterms:modified>
</cp:coreProperties>
</file>